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Dokumente_offline\Lukas\Rechnungen\2024_11\"/>
    </mc:Choice>
  </mc:AlternateContent>
  <xr:revisionPtr revIDLastSave="0" documentId="13_ncr:1_{989C3CB7-538F-4543-B772-5DCBB77DC56D}" xr6:coauthVersionLast="47" xr6:coauthVersionMax="47" xr10:uidLastSave="{00000000-0000-0000-0000-000000000000}"/>
  <bookViews>
    <workbookView xWindow="-28920" yWindow="-120" windowWidth="29040" windowHeight="15720" activeTab="3" xr2:uid="{65DF6429-4966-4B1C-BDEB-ED32BCA0B089}"/>
  </bookViews>
  <sheets>
    <sheet name="Übersicht" sheetId="1" r:id="rId1"/>
    <sheet name="Tageslosungen" sheetId="2" r:id="rId2"/>
    <sheet name="Bank" sheetId="3" r:id="rId3"/>
    <sheet name="Barzahlung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9" i="4" l="1"/>
  <c r="B9" i="1" s="1"/>
  <c r="B16" i="3"/>
  <c r="B8" i="1" s="1"/>
  <c r="B7" i="1"/>
  <c r="B11" i="1" l="1"/>
</calcChain>
</file>

<file path=xl/sharedStrings.xml><?xml version="1.0" encoding="utf-8"?>
<sst xmlns="http://schemas.openxmlformats.org/spreadsheetml/2006/main" count="28" uniqueCount="17">
  <si>
    <t>Cafe Bar Lukas GmbH</t>
  </si>
  <si>
    <t>Kassabericht September 2024</t>
  </si>
  <si>
    <t>Tageslosungen</t>
  </si>
  <si>
    <t>Übersicht</t>
  </si>
  <si>
    <t>Bank</t>
  </si>
  <si>
    <t>Barzahlungen</t>
  </si>
  <si>
    <t>Datum</t>
  </si>
  <si>
    <t>Betrag</t>
  </si>
  <si>
    <t>Tageslosungen in Bar</t>
  </si>
  <si>
    <t>Banktransaktionen</t>
  </si>
  <si>
    <t>Summe</t>
  </si>
  <si>
    <t>Anmerkung</t>
  </si>
  <si>
    <t>Münzrollen</t>
  </si>
  <si>
    <t>Einzahlung</t>
  </si>
  <si>
    <t>Bar</t>
  </si>
  <si>
    <t>Will Haben Sessel</t>
  </si>
  <si>
    <t>Will Haben Kühlschrank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</si>
</sst>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€&quot;\ * #,##0.00_-;\-&quot;€&quot;\ * #,##0.00_-;_-&quot;€&quot;\ * &quot;-&quot;??_-;_-@_-"/>
    <numFmt numFmtId="164" formatCode="#,##0.00\ [$€-1];[Red]\-#,##0.00\ [$€-1]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8F0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5B95F9"/>
        <bgColor indexed="64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1">
    <xf numFmtId="0" fontId="0" fillId="0" borderId="0" xfId="0"/>
    <xf numFmtId="14" fontId="0" fillId="0" borderId="0" xfId="0" applyNumberFormat="1"/>
    <xf numFmtId="14" fontId="2" fillId="2" borderId="1" xfId="0" applyNumberFormat="1" applyFont="1" applyFill="1" applyBorder="1" applyAlignment="1">
      <alignment horizontal="right" wrapText="1"/>
    </xf>
    <xf numFmtId="14" fontId="2" fillId="3" borderId="1" xfId="0" applyNumberFormat="1" applyFont="1" applyFill="1" applyBorder="1" applyAlignment="1">
      <alignment horizontal="right" wrapText="1"/>
    </xf>
    <xf numFmtId="44" fontId="0" fillId="0" borderId="0" xfId="1" applyFont="1"/>
    <xf numFmtId="164" fontId="2" fillId="2" borderId="1" xfId="0" applyNumberFormat="1" applyFont="1" applyFill="1" applyBorder="1" applyAlignment="1">
      <alignment horizontal="right" wrapText="1"/>
    </xf>
    <xf numFmtId="164" fontId="2" fillId="3" borderId="1" xfId="0" applyNumberFormat="1" applyFont="1" applyFill="1" applyBorder="1" applyAlignment="1">
      <alignment horizontal="right" wrapText="1"/>
    </xf>
    <xf numFmtId="0" fontId="2" fillId="4" borderId="1" xfId="0" applyFont="1" applyFill="1" applyBorder="1" applyAlignment="1">
      <alignment wrapText="1"/>
    </xf>
    <xf numFmtId="14" fontId="2" fillId="0" borderId="1" xfId="0" applyNumberFormat="1" applyFont="1" applyBorder="1" applyAlignment="1">
      <alignment horizontal="right" wrapText="1"/>
    </xf>
    <xf numFmtId="164" fontId="2" fillId="0" borderId="1" xfId="0" applyNumberFormat="1" applyFont="1" applyBorder="1" applyAlignment="1">
      <alignment horizontal="right" wrapText="1"/>
    </xf>
    <xf numFmtId="0" fontId="2" fillId="0" borderId="1" xfId="0" applyFont="1" applyBorder="1" applyAlignment="1">
      <alignment wrapText="1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DC323-7F2C-41D6-9645-3163EF00F038}">
  <dimension ref="A1:B11"/>
  <sheetViews>
    <sheetView workbookViewId="0">
      <selection activeCell="C10" sqref="C10"/>
    </sheetView>
  </sheetViews>
  <sheetFormatPr baseColWidth="10" defaultRowHeight="14.4" x14ac:dyDescent="0.3"/>
  <cols>
    <col min="1" max="1" width="20.88671875" customWidth="1"/>
  </cols>
  <sheetData>
    <row r="1" spans="1:2" x14ac:dyDescent="0.3">
      <c r="A1" t="s">
        <v>0</v>
      </c>
    </row>
    <row r="3" spans="1:2" x14ac:dyDescent="0.3">
      <c r="A3" t="s">
        <v>1</v>
      </c>
    </row>
    <row r="5" spans="1:2" x14ac:dyDescent="0.3">
      <c r="A5" t="s">
        <v>3</v>
      </c>
    </row>
    <row r="7" spans="1:2" x14ac:dyDescent="0.3">
      <c r="A7" t="s">
        <v>2</v>
      </c>
      <c r="B7" s="4">
        <f>Tageslosungen!B35</f>
        <v>11953.59</v>
      </c>
    </row>
    <row r="8" spans="1:2" x14ac:dyDescent="0.3">
      <c r="A8" t="s">
        <v>4</v>
      </c>
      <c r="B8" s="4">
        <f>Bank!B16</f>
        <v>-10295</v>
      </c>
    </row>
    <row r="9" spans="1:2" x14ac:dyDescent="0.3">
      <c r="A9" t="s">
        <v>5</v>
      </c>
      <c r="B9" s="4">
        <f>Barzahlung!B9</f>
        <v>-460</v>
      </c>
    </row>
    <row r="11" spans="1:2" x14ac:dyDescent="0.3">
      <c r="A11" t="s">
        <v>10</v>
      </c>
      <c r="B11" s="4">
        <f>SUM(B7:B9)</f>
        <v>1198.5900000000001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03BD19-A2BE-4E68-BD10-7D726EA4F5F9}">
  <dimension ref="A1:B35"/>
  <sheetViews>
    <sheetView workbookViewId="0">
      <selection activeCell="D9" sqref="D9"/>
    </sheetView>
  </sheetViews>
  <sheetFormatPr baseColWidth="10" defaultRowHeight="14.4" x14ac:dyDescent="0.3"/>
  <cols>
    <col min="2" max="2" width="34.77734375" customWidth="1"/>
  </cols>
  <sheetData>
    <row r="1" spans="1:2" x14ac:dyDescent="0.3">
      <c r="A1" t="s">
        <v>8</v>
      </c>
    </row>
    <row r="2" spans="1:2" ht="15" thickBot="1" x14ac:dyDescent="0.35"/>
    <row r="3" spans="1:2" ht="15" thickBot="1" x14ac:dyDescent="0.35">
      <c r="A3" s="7" t="s">
        <v>6</v>
      </c>
      <c r="B3" s="7" t="s">
        <v>14</v>
      </c>
    </row>
    <row r="4" spans="1:2" ht="15" thickBot="1" x14ac:dyDescent="0.35">
      <c r="A4" s="3">
        <v>45597</v>
      </c>
      <c r="B4" s="6">
        <v>326.89999999999998</v>
      </c>
    </row>
    <row r="5" spans="1:2" ht="15" thickBot="1" x14ac:dyDescent="0.35">
      <c r="A5" s="2">
        <v>45598</v>
      </c>
      <c r="B5" s="5">
        <v>336.5</v>
      </c>
    </row>
    <row r="6" spans="1:2" ht="15" thickBot="1" x14ac:dyDescent="0.35">
      <c r="A6" s="8">
        <v>45599</v>
      </c>
      <c r="B6" s="9">
        <v>665.95</v>
      </c>
    </row>
    <row r="7" spans="1:2" ht="15" thickBot="1" x14ac:dyDescent="0.35">
      <c r="A7" s="8">
        <v>45600</v>
      </c>
      <c r="B7" s="9">
        <v>262.60000000000002</v>
      </c>
    </row>
    <row r="8" spans="1:2" ht="15" thickBot="1" x14ac:dyDescent="0.35">
      <c r="A8" s="8">
        <v>45601</v>
      </c>
      <c r="B8" s="9">
        <v>279.2</v>
      </c>
    </row>
    <row r="9" spans="1:2" ht="15" thickBot="1" x14ac:dyDescent="0.35">
      <c r="A9" s="8">
        <v>45602</v>
      </c>
      <c r="B9" s="9">
        <v>465.5</v>
      </c>
    </row>
    <row r="10" spans="1:2" ht="15" thickBot="1" x14ac:dyDescent="0.35">
      <c r="A10" s="8">
        <v>45603</v>
      </c>
      <c r="B10" s="9">
        <v>466.25</v>
      </c>
    </row>
    <row r="11" spans="1:2" ht="15" thickBot="1" x14ac:dyDescent="0.35">
      <c r="A11" s="8">
        <v>45604</v>
      </c>
      <c r="B11" s="9">
        <v>602.95000000000005</v>
      </c>
    </row>
    <row r="12" spans="1:2" ht="15" thickBot="1" x14ac:dyDescent="0.35">
      <c r="A12" s="8">
        <v>45605</v>
      </c>
      <c r="B12" s="9">
        <v>596.20000000000005</v>
      </c>
    </row>
    <row r="13" spans="1:2" ht="15" thickBot="1" x14ac:dyDescent="0.35">
      <c r="A13" s="8">
        <v>45606</v>
      </c>
      <c r="B13" s="9">
        <v>224.2</v>
      </c>
    </row>
    <row r="14" spans="1:2" ht="15" thickBot="1" x14ac:dyDescent="0.35">
      <c r="A14" s="8">
        <v>45607</v>
      </c>
      <c r="B14" s="9">
        <v>240.15</v>
      </c>
    </row>
    <row r="15" spans="1:2" ht="15" thickBot="1" x14ac:dyDescent="0.35">
      <c r="A15" s="8">
        <v>45608</v>
      </c>
      <c r="B15" s="9">
        <v>250.85</v>
      </c>
    </row>
    <row r="16" spans="1:2" ht="15" thickBot="1" x14ac:dyDescent="0.35">
      <c r="A16" s="8">
        <v>45609</v>
      </c>
      <c r="B16" s="9">
        <v>376.55</v>
      </c>
    </row>
    <row r="17" spans="1:2" ht="15" thickBot="1" x14ac:dyDescent="0.35">
      <c r="A17" s="8">
        <v>45610</v>
      </c>
      <c r="B17" s="9">
        <v>376.6</v>
      </c>
    </row>
    <row r="18" spans="1:2" ht="15" thickBot="1" x14ac:dyDescent="0.35">
      <c r="A18" s="8">
        <v>45611</v>
      </c>
      <c r="B18" s="9">
        <v>256.55</v>
      </c>
    </row>
    <row r="19" spans="1:2" ht="15" thickBot="1" x14ac:dyDescent="0.35">
      <c r="A19" s="8">
        <v>45612</v>
      </c>
      <c r="B19" s="9">
        <v>850.6</v>
      </c>
    </row>
    <row r="20" spans="1:2" ht="15" thickBot="1" x14ac:dyDescent="0.35">
      <c r="A20" s="8">
        <v>45613</v>
      </c>
      <c r="B20" s="9">
        <v>204.4</v>
      </c>
    </row>
    <row r="21" spans="1:2" ht="15" thickBot="1" x14ac:dyDescent="0.35">
      <c r="A21" s="8">
        <v>45614</v>
      </c>
      <c r="B21" s="9">
        <v>324.89999999999998</v>
      </c>
    </row>
    <row r="22" spans="1:2" ht="15" thickBot="1" x14ac:dyDescent="0.35">
      <c r="A22" s="8">
        <v>45615</v>
      </c>
      <c r="B22" s="9">
        <v>261.05</v>
      </c>
    </row>
    <row r="23" spans="1:2" ht="15" thickBot="1" x14ac:dyDescent="0.35">
      <c r="A23" s="8">
        <v>45616</v>
      </c>
      <c r="B23" s="9">
        <v>358.95</v>
      </c>
    </row>
    <row r="24" spans="1:2" ht="15" thickBot="1" x14ac:dyDescent="0.35">
      <c r="A24" s="8">
        <v>45617</v>
      </c>
      <c r="B24" s="9">
        <v>315.8</v>
      </c>
    </row>
    <row r="25" spans="1:2" ht="15" thickBot="1" x14ac:dyDescent="0.35">
      <c r="A25" s="8">
        <v>45618</v>
      </c>
      <c r="B25" s="9">
        <v>390.7</v>
      </c>
    </row>
    <row r="26" spans="1:2" ht="15" thickBot="1" x14ac:dyDescent="0.35">
      <c r="A26" s="8">
        <v>45619</v>
      </c>
      <c r="B26" s="9">
        <v>848.84</v>
      </c>
    </row>
    <row r="27" spans="1:2" ht="15" thickBot="1" x14ac:dyDescent="0.35">
      <c r="A27" s="8">
        <v>45620</v>
      </c>
      <c r="B27" s="9">
        <v>150.5</v>
      </c>
    </row>
    <row r="28" spans="1:2" ht="15" thickBot="1" x14ac:dyDescent="0.35">
      <c r="A28" s="8">
        <v>45621</v>
      </c>
      <c r="B28" s="9">
        <v>199.9</v>
      </c>
    </row>
    <row r="29" spans="1:2" ht="15" thickBot="1" x14ac:dyDescent="0.35">
      <c r="A29" s="8">
        <v>45622</v>
      </c>
      <c r="B29" s="9">
        <v>295.05</v>
      </c>
    </row>
    <row r="30" spans="1:2" ht="15" thickBot="1" x14ac:dyDescent="0.35">
      <c r="A30" s="8">
        <v>45623</v>
      </c>
      <c r="B30" s="9">
        <v>465.7</v>
      </c>
    </row>
    <row r="31" spans="1:2" ht="15" thickBot="1" x14ac:dyDescent="0.35">
      <c r="A31" s="8">
        <v>45624</v>
      </c>
      <c r="B31" s="9">
        <v>241.6</v>
      </c>
    </row>
    <row r="32" spans="1:2" ht="15" thickBot="1" x14ac:dyDescent="0.35">
      <c r="A32" s="8">
        <v>45625</v>
      </c>
      <c r="B32" s="9">
        <v>879</v>
      </c>
    </row>
    <row r="33" spans="1:2" ht="15" thickBot="1" x14ac:dyDescent="0.35">
      <c r="A33" s="8">
        <v>45626</v>
      </c>
      <c r="B33" s="9">
        <v>439.65</v>
      </c>
    </row>
    <row r="34" spans="1:2" ht="15" thickBot="1" x14ac:dyDescent="0.35">
      <c r="A34" s="10"/>
      <c r="B34" s="10"/>
    </row>
    <row r="35" spans="1:2" ht="15" thickBot="1" x14ac:dyDescent="0.35">
      <c r="A35" s="10" t="s">
        <v>10</v>
      </c>
      <c r="B35" s="9">
        <v>11953.59</v>
      </c>
    </row>
  </sheetData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FB7539-DD4E-40A0-A152-D4F8C573954F}">
  <dimension ref="A1:C16"/>
  <sheetViews>
    <sheetView workbookViewId="0">
      <selection activeCell="E9" sqref="A9:E12"/>
    </sheetView>
  </sheetViews>
  <sheetFormatPr baseColWidth="10" defaultRowHeight="14.4" x14ac:dyDescent="0.3"/>
  <cols>
    <col min="2" max="2" width="34.77734375" customWidth="1"/>
  </cols>
  <sheetData>
    <row r="1" spans="1:3" x14ac:dyDescent="0.3">
      <c r="A1" t="s">
        <v>9</v>
      </c>
    </row>
    <row r="3" spans="1:3" x14ac:dyDescent="0.3">
      <c r="A3" t="s">
        <v>6</v>
      </c>
      <c r="B3" t="s">
        <v>7</v>
      </c>
      <c r="C3" t="s">
        <v>11</v>
      </c>
    </row>
    <row r="4" spans="1:3" x14ac:dyDescent="0.3">
      <c r="A4" s="1">
        <v>45600</v>
      </c>
      <c r="B4" s="4">
        <v>-2650</v>
      </c>
      <c r="C4" t="s">
        <v>13</v>
      </c>
    </row>
    <row r="5" spans="1:3" x14ac:dyDescent="0.3">
      <c r="A5" s="1">
        <v>45607</v>
      </c>
      <c r="B5" s="4">
        <v>-2950</v>
      </c>
      <c r="C5" t="s">
        <v>13</v>
      </c>
    </row>
    <row r="6" spans="1:3" x14ac:dyDescent="0.3">
      <c r="A6" s="1">
        <v>45615</v>
      </c>
      <c r="B6" s="4">
        <v>-2910</v>
      </c>
      <c r="C6" t="s">
        <v>13</v>
      </c>
    </row>
    <row r="7" spans="1:3" x14ac:dyDescent="0.3">
      <c r="A7" s="1">
        <v>45622</v>
      </c>
      <c r="B7" s="4">
        <v>-2010</v>
      </c>
      <c r="C7" t="s">
        <v>13</v>
      </c>
    </row>
    <row r="8" spans="1:3" x14ac:dyDescent="0.3">
      <c r="A8" s="1">
        <v>45622</v>
      </c>
      <c r="B8" s="4">
        <v>225</v>
      </c>
      <c r="C8" t="s">
        <v>12</v>
      </c>
    </row>
    <row r="9" spans="1:3" x14ac:dyDescent="0.3">
      <c r="A9" s="1"/>
      <c r="B9" s="4"/>
    </row>
    <row r="10" spans="1:3" x14ac:dyDescent="0.3">
      <c r="A10" s="1"/>
      <c r="B10" s="4"/>
    </row>
    <row r="11" spans="1:3" x14ac:dyDescent="0.3">
      <c r="A11" s="1"/>
      <c r="B11" s="4"/>
    </row>
    <row r="12" spans="1:3" x14ac:dyDescent="0.3">
      <c r="A12" s="1"/>
      <c r="B12" s="4"/>
    </row>
    <row r="13" spans="1:3" x14ac:dyDescent="0.3">
      <c r="B13" s="4"/>
    </row>
    <row r="14" spans="1:3" x14ac:dyDescent="0.3">
      <c r="B14" s="4"/>
    </row>
    <row r="15" spans="1:3" x14ac:dyDescent="0.3">
      <c r="B15" s="4"/>
    </row>
    <row r="16" spans="1:3" x14ac:dyDescent="0.3">
      <c r="A16" t="s">
        <v>10</v>
      </c>
      <c r="B16" s="4">
        <f>SUM(B4:B12)</f>
        <v>-10295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EC91DD-CF93-4D96-BBEA-54EBC14B3E86}">
  <dimension ref="A1:C9"/>
  <sheetViews>
    <sheetView tabSelected="1" workbookViewId="0">
      <selection activeCell="A6" sqref="A6"/>
    </sheetView>
  </sheetViews>
  <sheetFormatPr baseColWidth="10" defaultRowHeight="14.4" x14ac:dyDescent="0.3"/>
  <cols>
    <col min="2" max="2" width="34.77734375" customWidth="1"/>
  </cols>
  <sheetData>
    <row r="1" spans="1:3" x14ac:dyDescent="0.3">
      <c r="A1" t="s">
        <v>5</v>
      </c>
    </row>
    <row r="3" spans="1:3" x14ac:dyDescent="0.3">
      <c r="A3" t="s">
        <v>6</v>
      </c>
      <c r="B3" t="s">
        <v>7</v>
      </c>
      <c r="C3" t="s">
        <v>11</v>
      </c>
    </row>
    <row r="4" spans="1:3" x14ac:dyDescent="0.3">
      <c r="A4" s="1">
        <v>45601</v>
      </c>
      <c r="B4" s="4">
        <v>-60</v>
      </c>
      <c r="C4" t="s">
        <v>16</v>
      </c>
    </row>
    <row r="5" spans="1:3" x14ac:dyDescent="0.3">
      <c r="A5" s="1">
        <v>45624</v>
      </c>
      <c r="B5" s="4">
        <v>-400</v>
      </c>
      <c r="C5" t="s">
        <v>15</v>
      </c>
    </row>
    <row r="6" spans="1:3" x14ac:dyDescent="0.3">
      <c r="A6" s="1"/>
      <c r="B6" s="4"/>
    </row>
    <row r="7" spans="1:3" x14ac:dyDescent="0.3">
      <c r="A7" s="1"/>
      <c r="B7" s="4"/>
    </row>
    <row r="8" spans="1:3" x14ac:dyDescent="0.3">
      <c r="B8" s="4"/>
    </row>
    <row r="9" spans="1:3" x14ac:dyDescent="0.3">
      <c r="A9" t="s">
        <v>10</v>
      </c>
      <c r="B9" s="4">
        <f>SUM(B4:B7)</f>
        <v>-460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Übersicht</vt:lpstr>
      <vt:lpstr>Tageslosungen</vt:lpstr>
      <vt:lpstr>Bank</vt:lpstr>
      <vt:lpstr>Barzahlung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Jarczyk</dc:creator>
  <cp:lastModifiedBy>Robert Jarczyk</cp:lastModifiedBy>
  <dcterms:created xsi:type="dcterms:W3CDTF">2024-10-07T19:02:52Z</dcterms:created>
  <dcterms:modified xsi:type="dcterms:W3CDTF">2025-01-13T11:13:58Z</dcterms:modified>
</cp:coreProperties>
</file>